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50" windowWidth="20610" windowHeight="1164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analiz_vd0!$A$1:$R$28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 fullCalcOnLoad="1"/>
</workbook>
</file>

<file path=xl/calcChain.xml><?xml version="1.0" encoding="utf-8"?>
<calcChain xmlns="http://schemas.openxmlformats.org/spreadsheetml/2006/main">
  <c r="Q7" i="2"/>
  <c r="Q8"/>
  <c r="Q9"/>
  <c r="Q10"/>
  <c r="Q11"/>
  <c r="Q12"/>
  <c r="Q13"/>
  <c r="Q14"/>
  <c r="Q15"/>
  <c r="Q16"/>
  <c r="Q17"/>
  <c r="Q18"/>
  <c r="Q19"/>
  <c r="Q20"/>
  <c r="Q21"/>
  <c r="Q22"/>
  <c r="Q23"/>
  <c r="Q24"/>
  <c r="P7"/>
  <c r="P8"/>
  <c r="P9"/>
  <c r="P10"/>
  <c r="P11"/>
  <c r="P12"/>
  <c r="P13"/>
  <c r="P14"/>
  <c r="P15"/>
  <c r="P16"/>
  <c r="P17"/>
  <c r="P18"/>
  <c r="P19"/>
  <c r="P20"/>
  <c r="P21"/>
  <c r="P22"/>
  <c r="P23"/>
  <c r="P24"/>
  <c r="O7"/>
  <c r="O8"/>
  <c r="O9"/>
  <c r="O10"/>
  <c r="O11"/>
  <c r="O12"/>
  <c r="O13"/>
  <c r="O14"/>
  <c r="O15"/>
  <c r="O16"/>
  <c r="O17"/>
  <c r="O18"/>
  <c r="O19"/>
  <c r="O20"/>
  <c r="O21"/>
  <c r="O22"/>
  <c r="O23"/>
  <c r="O24"/>
  <c r="N7"/>
  <c r="N8"/>
  <c r="N9"/>
  <c r="N10"/>
  <c r="N11"/>
  <c r="N12"/>
  <c r="N13"/>
  <c r="N14"/>
  <c r="N15"/>
  <c r="N16"/>
  <c r="N17"/>
  <c r="N18"/>
  <c r="N19"/>
  <c r="N20"/>
  <c r="N21"/>
  <c r="N22"/>
  <c r="N23"/>
  <c r="N24"/>
  <c r="M7"/>
  <c r="M8"/>
  <c r="M9"/>
  <c r="M10"/>
  <c r="M11"/>
  <c r="M12"/>
  <c r="M13"/>
  <c r="M14"/>
  <c r="M15"/>
  <c r="M16"/>
  <c r="M17"/>
  <c r="M18"/>
  <c r="M19"/>
  <c r="M20"/>
  <c r="M21"/>
  <c r="M22"/>
  <c r="M23"/>
  <c r="M24"/>
  <c r="L7"/>
  <c r="L8"/>
  <c r="L9"/>
  <c r="L10"/>
  <c r="L11"/>
  <c r="L12"/>
  <c r="L13"/>
  <c r="L14"/>
  <c r="L15"/>
  <c r="L16"/>
  <c r="L17"/>
  <c r="L18"/>
  <c r="L19"/>
  <c r="L20"/>
  <c r="L21"/>
  <c r="L22"/>
  <c r="L23"/>
  <c r="L24"/>
</calcChain>
</file>

<file path=xl/sharedStrings.xml><?xml version="1.0" encoding="utf-8"?>
<sst xmlns="http://schemas.openxmlformats.org/spreadsheetml/2006/main" count="56" uniqueCount="52">
  <si>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</si>
  <si>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</si>
  <si>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</si>
  <si>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</si>
  <si>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</si>
  <si>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</si>
  <si>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</si>
  <si>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</si>
  <si>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</si>
  <si>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</si>
  <si>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</si>
  <si>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</si>
  <si>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</si>
  <si>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</si>
  <si>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</si>
  <si>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</si>
  <si>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</si>
  <si>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Загальний фонд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</si>
  <si>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</si>
  <si>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</si>
  <si>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</si>
  <si>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</si>
  <si>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</si>
  <si>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</si>
  <si>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</si>
  <si>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</si>
  <si>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</si>
  <si>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</si>
  <si>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2273</t>
  </si>
  <si>
    <t>Оплата електроенергії</t>
  </si>
  <si>
    <t>2274</t>
  </si>
  <si>
    <t>Оплата природного газу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</si>
  <si>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</si>
  <si>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</si>
  <si>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0180</t>
  </si>
  <si>
    <t>Інша діяльність у сфері державного управління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</si>
  <si>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</si>
  <si>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</si>
  <si>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</si>
  <si>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</si>
  <si>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</si>
  <si>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</si>
  <si>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37</t>
  </si>
  <si>
    <t>Фінансовий орган (в частині міжбюджетних трансфертів, резервного фонду)</t>
  </si>
  <si>
    <t>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</si>
  <si>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</si>
  <si>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</si>
  <si>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</si>
  <si>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</si>
  <si>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</si>
  <si>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Аналіз фінансування установ районного бюджету за I квартал 2026 року</t>
  </si>
  <si>
    <t>Додаток 3 до звіту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</si>
</sst>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b/>
      <sz val="10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7" fillId="20" borderId="1" applyNumberFormat="0" applyAlignment="0" applyProtection="0"/>
    <xf numFmtId="0" fontId="2" fillId="0" borderId="0"/>
    <xf numFmtId="0" fontId="19" fillId="0" borderId="0"/>
    <xf numFmtId="0" fontId="8" fillId="0" borderId="0"/>
    <xf numFmtId="0" fontId="15" fillId="0" borderId="7" applyNumberFormat="0" applyFill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" fillId="23" borderId="9" applyNumberFormat="0" applyFont="0" applyAlignment="0" applyProtection="0"/>
    <xf numFmtId="0" fontId="8" fillId="23" borderId="9" applyNumberFormat="0" applyFont="0" applyAlignment="0" applyProtection="0"/>
    <xf numFmtId="0" fontId="6" fillId="20" borderId="2" applyNumberFormat="0" applyAlignment="0" applyProtection="0"/>
    <xf numFmtId="0" fontId="14" fillId="0" borderId="6" applyNumberFormat="0" applyFill="0" applyAlignment="0" applyProtection="0"/>
    <xf numFmtId="0" fontId="18" fillId="22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4" borderId="0" applyNumberFormat="0" applyBorder="0" applyAlignment="0" applyProtection="0"/>
  </cellStyleXfs>
  <cellXfs count="23">
    <xf numFmtId="0" fontId="0" fillId="0" borderId="0" xfId="0"/>
    <xf numFmtId="0" fontId="8" fillId="0" borderId="0" xfId="93"/>
    <xf numFmtId="0" fontId="24" fillId="0" borderId="0" xfId="93" applyFont="1" applyAlignment="1">
      <alignment horizontal="center"/>
    </xf>
    <xf numFmtId="0" fontId="8" fillId="0" borderId="0" xfId="93" applyAlignment="1">
      <alignment wrapText="1"/>
    </xf>
    <xf numFmtId="0" fontId="8" fillId="0" borderId="0" xfId="93" applyAlignment="1">
      <alignment horizontal="center"/>
    </xf>
    <xf numFmtId="0" fontId="24" fillId="0" borderId="10" xfId="93" applyFont="1" applyBorder="1" applyAlignment="1">
      <alignment horizontal="center"/>
    </xf>
    <xf numFmtId="0" fontId="8" fillId="0" borderId="10" xfId="93" applyBorder="1"/>
    <xf numFmtId="0" fontId="8" fillId="0" borderId="10" xfId="93" applyBorder="1" applyAlignment="1">
      <alignment vertical="center"/>
    </xf>
    <xf numFmtId="0" fontId="25" fillId="0" borderId="0" xfId="93" applyFont="1" applyAlignment="1">
      <alignment horizontal="center"/>
    </xf>
    <xf numFmtId="0" fontId="25" fillId="0" borderId="0" xfId="93" applyFont="1" applyAlignment="1">
      <alignment wrapText="1"/>
    </xf>
    <xf numFmtId="0" fontId="25" fillId="0" borderId="0" xfId="93" applyFont="1"/>
    <xf numFmtId="0" fontId="26" fillId="0" borderId="0" xfId="93" applyFont="1" applyAlignment="1">
      <alignment horizontal="center"/>
    </xf>
    <xf numFmtId="0" fontId="25" fillId="0" borderId="0" xfId="93" applyFont="1" applyAlignment="1">
      <alignment horizontal="right"/>
    </xf>
    <xf numFmtId="0" fontId="26" fillId="0" borderId="10" xfId="93" applyFont="1" applyBorder="1" applyAlignment="1">
      <alignment horizontal="center" vertical="center" wrapText="1"/>
    </xf>
    <xf numFmtId="0" fontId="27" fillId="0" borderId="10" xfId="93" applyFont="1" applyBorder="1" applyAlignment="1">
      <alignment horizontal="center" vertical="center" wrapText="1"/>
    </xf>
    <xf numFmtId="0" fontId="25" fillId="0" borderId="10" xfId="93" applyFont="1" applyBorder="1" applyAlignment="1">
      <alignment horizontal="center" vertical="center"/>
    </xf>
    <xf numFmtId="0" fontId="25" fillId="0" borderId="10" xfId="93" applyFont="1" applyBorder="1" applyAlignment="1">
      <alignment vertical="center" wrapText="1"/>
    </xf>
    <xf numFmtId="4" fontId="25" fillId="0" borderId="10" xfId="93" applyNumberFormat="1" applyFont="1" applyBorder="1" applyAlignment="1">
      <alignment vertical="center"/>
    </xf>
    <xf numFmtId="4" fontId="28" fillId="24" borderId="10" xfId="93" applyNumberFormat="1" applyFont="1" applyFill="1" applyBorder="1" applyAlignment="1">
      <alignment vertical="center"/>
    </xf>
    <xf numFmtId="4" fontId="25" fillId="0" borderId="0" xfId="93" applyNumberFormat="1" applyFont="1" applyAlignment="1">
      <alignment vertical="center"/>
    </xf>
    <xf numFmtId="0" fontId="25" fillId="0" borderId="0" xfId="93" applyFont="1" applyAlignment="1">
      <alignment horizontal="center" vertical="center"/>
    </xf>
    <xf numFmtId="0" fontId="25" fillId="0" borderId="0" xfId="93" applyFont="1" applyAlignment="1">
      <alignment vertical="center" wrapText="1"/>
    </xf>
    <xf numFmtId="0" fontId="26" fillId="0" borderId="0" xfId="93" applyFont="1" applyAlignment="1">
      <alignment horizontal="center"/>
    </xf>
  </cellXfs>
  <cellStyles count="109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20% – Акцентування1" xfId="13"/>
    <cellStyle name="20% – Акцентування2" xfId="14"/>
    <cellStyle name="20% – Акцентування3" xfId="15"/>
    <cellStyle name="20% – Акцентування4" xfId="16"/>
    <cellStyle name="20% – Акцентування5" xfId="17"/>
    <cellStyle name="20% – Акцентування6" xfId="18"/>
    <cellStyle name="40% - Акцент1" xfId="19" builtinId="31" customBuiltin="1"/>
    <cellStyle name="40% — акцент1" xfId="20"/>
    <cellStyle name="40% - Акцент2" xfId="21" builtinId="35" customBuiltin="1"/>
    <cellStyle name="40% — акцент2" xfId="22"/>
    <cellStyle name="40% - Акцент3" xfId="23" builtinId="39" customBuiltin="1"/>
    <cellStyle name="40% — акцент3" xfId="24"/>
    <cellStyle name="40% - Акцент4" xfId="25" builtinId="43" customBuiltin="1"/>
    <cellStyle name="40% — акцент4" xfId="26"/>
    <cellStyle name="40% - Акцент5" xfId="27" builtinId="47" customBuiltin="1"/>
    <cellStyle name="40% — акцент5" xfId="28"/>
    <cellStyle name="40% - Акцент6" xfId="29" builtinId="51" customBuiltin="1"/>
    <cellStyle name="40% — акцент6" xfId="30"/>
    <cellStyle name="40% – Акцентування1" xfId="31"/>
    <cellStyle name="40% – Акцентування2" xfId="32"/>
    <cellStyle name="40% – Акцентування3" xfId="33"/>
    <cellStyle name="40% – Акцентування4" xfId="34"/>
    <cellStyle name="40% – Акцентування5" xfId="35"/>
    <cellStyle name="40% – Акцентування6" xfId="36"/>
    <cellStyle name="60% - Акцент1" xfId="37" builtinId="32" customBuiltin="1"/>
    <cellStyle name="60% — акцент1" xfId="38"/>
    <cellStyle name="60% - Акцент2" xfId="39" builtinId="36" customBuiltin="1"/>
    <cellStyle name="60% — акцент2" xfId="40"/>
    <cellStyle name="60% - Акцент3" xfId="41" builtinId="40" customBuiltin="1"/>
    <cellStyle name="60% — акцент3" xfId="42"/>
    <cellStyle name="60% - Акцент4" xfId="43" builtinId="44" customBuiltin="1"/>
    <cellStyle name="60% — акцент4" xfId="44"/>
    <cellStyle name="60% - Акцент5" xfId="45" builtinId="48" customBuiltin="1"/>
    <cellStyle name="60% — акцент5" xfId="46"/>
    <cellStyle name="60% - Акцент6" xfId="47" builtinId="52" customBuiltin="1"/>
    <cellStyle name="60% — акцент6" xfId="48"/>
    <cellStyle name="60% – Акцентування1" xfId="49"/>
    <cellStyle name="60% – Акцентування2" xfId="50"/>
    <cellStyle name="60% – Акцентування3" xfId="51"/>
    <cellStyle name="60% – Акцентування4" xfId="52"/>
    <cellStyle name="60% – Акцентування5" xfId="53"/>
    <cellStyle name="60% – Акцентування6" xfId="54"/>
    <cellStyle name="Normal_Доходи" xfId="55"/>
    <cellStyle name="Акцент1" xfId="56" builtinId="29" customBuiltin="1"/>
    <cellStyle name="Акцент2" xfId="57" builtinId="33" customBuiltin="1"/>
    <cellStyle name="Акцент3" xfId="58" builtinId="37" customBuiltin="1"/>
    <cellStyle name="Акцент4" xfId="59" builtinId="41" customBuiltin="1"/>
    <cellStyle name="Акцент5" xfId="60" builtinId="45" customBuiltin="1"/>
    <cellStyle name="Акцент6" xfId="61" builtinId="49" customBuiltin="1"/>
    <cellStyle name="Акцентування1" xfId="62"/>
    <cellStyle name="Акцентування2" xfId="63"/>
    <cellStyle name="Акцентування3" xfId="64"/>
    <cellStyle name="Акцентування4" xfId="65"/>
    <cellStyle name="Акцентування5" xfId="66"/>
    <cellStyle name="Акцентування6" xfId="67"/>
    <cellStyle name="Ввід" xfId="68"/>
    <cellStyle name="Ввод " xfId="69" builtinId="20" customBuiltin="1"/>
    <cellStyle name="Вывод" xfId="70" builtinId="21" customBuiltin="1"/>
    <cellStyle name="Вычисление" xfId="71" builtinId="22" customBuiltin="1"/>
    <cellStyle name="Добре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Звичайний 2" xfId="81"/>
    <cellStyle name="Звичайний 3" xfId="82"/>
    <cellStyle name="Зв'язана клітинка" xfId="83"/>
    <cellStyle name="Итог" xfId="84" builtinId="25" customBuiltin="1"/>
    <cellStyle name="Контрольна клітинка" xfId="85"/>
    <cellStyle name="Контрольная ячейка" xfId="86" builtinId="23" customBuiltin="1"/>
    <cellStyle name="Назва" xfId="87"/>
    <cellStyle name="Название" xfId="88" builtinId="15" customBuiltin="1"/>
    <cellStyle name="Нейтральный" xfId="89" builtinId="28" customBuiltin="1"/>
    <cellStyle name="Обчислення" xfId="90"/>
    <cellStyle name="Обычный" xfId="0" builtinId="0"/>
    <cellStyle name="Обычный 2" xfId="91"/>
    <cellStyle name="Обычный 3" xfId="92"/>
    <cellStyle name="Обычный_shabl_dod" xfId="93"/>
    <cellStyle name="Підсумок" xfId="94"/>
    <cellStyle name="Плохой" xfId="95" builtinId="27" customBuiltin="1"/>
    <cellStyle name="Поганий" xfId="96"/>
    <cellStyle name="Пояснение" xfId="97" builtinId="53" customBuiltin="1"/>
    <cellStyle name="Примечание" xfId="98" builtinId="10" customBuiltin="1"/>
    <cellStyle name="Примечание 2" xfId="99"/>
    <cellStyle name="Примітка" xfId="100"/>
    <cellStyle name="Результат" xfId="101"/>
    <cellStyle name="Связанная ячейка" xfId="102" builtinId="24" customBuiltin="1"/>
    <cellStyle name="Середній" xfId="103"/>
    <cellStyle name="Стиль 1" xfId="104"/>
    <cellStyle name="Текст попередження" xfId="105"/>
    <cellStyle name="Текст пояснення" xfId="106"/>
    <cellStyle name="Текст предупреждения" xfId="107" builtinId="11" customBuiltin="1"/>
    <cellStyle name="Хороший" xfId="108" builtinId="26" customBuiltin="1"/>
  </cellStyles>
  <dxfs count="48"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8"/>
  <dimension ref="A1:S34"/>
  <sheetViews>
    <sheetView tabSelected="1" view="pageBreakPreview" topLeftCell="B4" zoomScale="60" workbookViewId="0">
      <selection activeCell="E4" sqref="E4"/>
    </sheetView>
  </sheetViews>
  <sheetFormatPr defaultRowHeight="12.75"/>
  <cols>
    <col min="1" max="1" width="0" style="1" hidden="1" customWidth="1"/>
    <col min="2" max="2" width="12.7109375" style="4" customWidth="1"/>
    <col min="3" max="3" width="50.5703125" style="3" customWidth="1"/>
    <col min="4" max="4" width="15.7109375" style="1" hidden="1" customWidth="1"/>
    <col min="5" max="5" width="23.5703125" style="1" customWidth="1"/>
    <col min="6" max="6" width="21" style="1" customWidth="1"/>
    <col min="7" max="8" width="15.7109375" style="1" hidden="1" customWidth="1"/>
    <col min="9" max="9" width="24.7109375" style="1" customWidth="1"/>
    <col min="10" max="10" width="0.140625" style="1" hidden="1" customWidth="1"/>
    <col min="11" max="15" width="15.7109375" style="1" hidden="1" customWidth="1"/>
    <col min="16" max="16" width="4.28515625" style="1" hidden="1" customWidth="1"/>
    <col min="17" max="17" width="18.140625" style="1" customWidth="1"/>
    <col min="18" max="16384" width="9.140625" style="1"/>
  </cols>
  <sheetData>
    <row r="1" spans="1:19" ht="15"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 t="s">
        <v>51</v>
      </c>
      <c r="R1" s="10"/>
      <c r="S1" s="10"/>
    </row>
    <row r="2" spans="1:19" ht="15.75">
      <c r="B2" s="22" t="s">
        <v>50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10"/>
      <c r="S2" s="10"/>
    </row>
    <row r="3" spans="1:19" ht="15.75">
      <c r="B3" s="22" t="s">
        <v>17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0"/>
      <c r="S3" s="10"/>
    </row>
    <row r="4" spans="1:19" ht="15">
      <c r="B4" s="8"/>
      <c r="C4" s="9"/>
      <c r="D4" s="10"/>
      <c r="E4" s="10"/>
      <c r="F4" s="10"/>
      <c r="G4" s="10"/>
      <c r="H4" s="10"/>
      <c r="I4" s="10"/>
      <c r="J4" s="10"/>
      <c r="K4" s="10"/>
      <c r="L4" s="10"/>
      <c r="M4" s="12"/>
      <c r="N4" s="10"/>
      <c r="O4" s="10"/>
      <c r="P4" s="10"/>
      <c r="Q4" s="12" t="s">
        <v>16</v>
      </c>
      <c r="R4" s="10"/>
      <c r="S4" s="10"/>
    </row>
    <row r="5" spans="1:19" s="2" customFormat="1" ht="111" customHeight="1">
      <c r="A5" s="5"/>
      <c r="B5" s="13" t="s">
        <v>0</v>
      </c>
      <c r="C5" s="13" t="s">
        <v>1</v>
      </c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10</v>
      </c>
      <c r="M5" s="13" t="s">
        <v>11</v>
      </c>
      <c r="N5" s="13" t="s">
        <v>12</v>
      </c>
      <c r="O5" s="13" t="s">
        <v>13</v>
      </c>
      <c r="P5" s="13" t="s">
        <v>14</v>
      </c>
      <c r="Q5" s="13" t="s">
        <v>15</v>
      </c>
      <c r="R5" s="11"/>
      <c r="S5" s="11"/>
    </row>
    <row r="6" spans="1:19" ht="15.75">
      <c r="A6" s="6"/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  <c r="Q6" s="14">
        <v>16</v>
      </c>
      <c r="R6" s="10"/>
      <c r="S6" s="10"/>
    </row>
    <row r="7" spans="1:19" ht="90">
      <c r="A7" s="7">
        <v>1</v>
      </c>
      <c r="B7" s="15" t="s">
        <v>18</v>
      </c>
      <c r="C7" s="16" t="s">
        <v>19</v>
      </c>
      <c r="D7" s="17">
        <v>1774400</v>
      </c>
      <c r="E7" s="17">
        <v>1774400</v>
      </c>
      <c r="F7" s="17">
        <v>443625</v>
      </c>
      <c r="G7" s="17">
        <v>407847.07</v>
      </c>
      <c r="H7" s="17">
        <v>0</v>
      </c>
      <c r="I7" s="17">
        <v>407847.07</v>
      </c>
      <c r="J7" s="17">
        <v>0</v>
      </c>
      <c r="K7" s="17">
        <v>0</v>
      </c>
      <c r="L7" s="18">
        <f t="shared" ref="L7:L24" si="0">F7-G7</f>
        <v>35777.929999999993</v>
      </c>
      <c r="M7" s="18">
        <f t="shared" ref="M7:M24" si="1">E7-G7</f>
        <v>1366552.93</v>
      </c>
      <c r="N7" s="18">
        <f t="shared" ref="N7:N24" si="2">IF(F7=0,0,(G7/F7)*100)</f>
        <v>91.935096083403778</v>
      </c>
      <c r="O7" s="18">
        <f t="shared" ref="O7:O24" si="3">E7-I7</f>
        <v>1366552.93</v>
      </c>
      <c r="P7" s="18">
        <f t="shared" ref="P7:P24" si="4">F7-I7</f>
        <v>35777.929999999993</v>
      </c>
      <c r="Q7" s="18">
        <f t="shared" ref="Q7:Q24" si="5">IF(F7=0,0,(I7/F7)*100)</f>
        <v>91.935096083403778</v>
      </c>
      <c r="R7" s="19"/>
      <c r="S7" s="10"/>
    </row>
    <row r="8" spans="1:19" ht="75">
      <c r="A8" s="7">
        <v>1</v>
      </c>
      <c r="B8" s="15" t="s">
        <v>20</v>
      </c>
      <c r="C8" s="16" t="s">
        <v>21</v>
      </c>
      <c r="D8" s="17">
        <v>1774400</v>
      </c>
      <c r="E8" s="17">
        <v>1774400</v>
      </c>
      <c r="F8" s="17">
        <v>443625</v>
      </c>
      <c r="G8" s="17">
        <v>407847.07</v>
      </c>
      <c r="H8" s="17">
        <v>0</v>
      </c>
      <c r="I8" s="17">
        <v>407847.07</v>
      </c>
      <c r="J8" s="17">
        <v>0</v>
      </c>
      <c r="K8" s="17">
        <v>0</v>
      </c>
      <c r="L8" s="18">
        <f t="shared" si="0"/>
        <v>35777.929999999993</v>
      </c>
      <c r="M8" s="18">
        <f t="shared" si="1"/>
        <v>1366552.93</v>
      </c>
      <c r="N8" s="18">
        <f t="shared" si="2"/>
        <v>91.935096083403778</v>
      </c>
      <c r="O8" s="18">
        <f t="shared" si="3"/>
        <v>1366552.93</v>
      </c>
      <c r="P8" s="18">
        <f t="shared" si="4"/>
        <v>35777.929999999993</v>
      </c>
      <c r="Q8" s="18">
        <f t="shared" si="5"/>
        <v>91.935096083403778</v>
      </c>
      <c r="R8" s="19"/>
      <c r="S8" s="10"/>
    </row>
    <row r="9" spans="1:19" ht="15.75">
      <c r="A9" s="7">
        <v>0</v>
      </c>
      <c r="B9" s="15" t="s">
        <v>22</v>
      </c>
      <c r="C9" s="16" t="s">
        <v>23</v>
      </c>
      <c r="D9" s="17">
        <v>1175000</v>
      </c>
      <c r="E9" s="17">
        <v>1175000</v>
      </c>
      <c r="F9" s="17">
        <v>293700</v>
      </c>
      <c r="G9" s="17">
        <v>293700</v>
      </c>
      <c r="H9" s="17">
        <v>0</v>
      </c>
      <c r="I9" s="17">
        <v>293700</v>
      </c>
      <c r="J9" s="17">
        <v>0</v>
      </c>
      <c r="K9" s="17">
        <v>0</v>
      </c>
      <c r="L9" s="18">
        <f t="shared" si="0"/>
        <v>0</v>
      </c>
      <c r="M9" s="18">
        <f t="shared" si="1"/>
        <v>881300</v>
      </c>
      <c r="N9" s="18">
        <f t="shared" si="2"/>
        <v>100</v>
      </c>
      <c r="O9" s="18">
        <f t="shared" si="3"/>
        <v>881300</v>
      </c>
      <c r="P9" s="18">
        <f t="shared" si="4"/>
        <v>0</v>
      </c>
      <c r="Q9" s="18">
        <f t="shared" si="5"/>
        <v>100</v>
      </c>
      <c r="R9" s="19"/>
      <c r="S9" s="10"/>
    </row>
    <row r="10" spans="1:19" ht="15.75">
      <c r="A10" s="7">
        <v>0</v>
      </c>
      <c r="B10" s="15" t="s">
        <v>24</v>
      </c>
      <c r="C10" s="16" t="s">
        <v>25</v>
      </c>
      <c r="D10" s="17">
        <v>274400</v>
      </c>
      <c r="E10" s="17">
        <v>274400</v>
      </c>
      <c r="F10" s="17">
        <v>68700</v>
      </c>
      <c r="G10" s="17">
        <v>68700</v>
      </c>
      <c r="H10" s="17">
        <v>0</v>
      </c>
      <c r="I10" s="17">
        <v>68700</v>
      </c>
      <c r="J10" s="17">
        <v>0</v>
      </c>
      <c r="K10" s="17">
        <v>0</v>
      </c>
      <c r="L10" s="18">
        <f t="shared" si="0"/>
        <v>0</v>
      </c>
      <c r="M10" s="18">
        <f t="shared" si="1"/>
        <v>205700</v>
      </c>
      <c r="N10" s="18">
        <f t="shared" si="2"/>
        <v>100</v>
      </c>
      <c r="O10" s="18">
        <f t="shared" si="3"/>
        <v>205700</v>
      </c>
      <c r="P10" s="18">
        <f t="shared" si="4"/>
        <v>0</v>
      </c>
      <c r="Q10" s="18">
        <f t="shared" si="5"/>
        <v>100</v>
      </c>
      <c r="R10" s="19"/>
      <c r="S10" s="10"/>
    </row>
    <row r="11" spans="1:19" ht="15.75">
      <c r="A11" s="7">
        <v>0</v>
      </c>
      <c r="B11" s="15" t="s">
        <v>26</v>
      </c>
      <c r="C11" s="16" t="s">
        <v>27</v>
      </c>
      <c r="D11" s="17">
        <v>11000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8">
        <f t="shared" si="0"/>
        <v>0</v>
      </c>
      <c r="M11" s="18">
        <f t="shared" si="1"/>
        <v>0</v>
      </c>
      <c r="N11" s="18">
        <f t="shared" si="2"/>
        <v>0</v>
      </c>
      <c r="O11" s="18">
        <f t="shared" si="3"/>
        <v>0</v>
      </c>
      <c r="P11" s="18">
        <f t="shared" si="4"/>
        <v>0</v>
      </c>
      <c r="Q11" s="18">
        <f t="shared" si="5"/>
        <v>0</v>
      </c>
      <c r="R11" s="19"/>
      <c r="S11" s="10"/>
    </row>
    <row r="12" spans="1:19" ht="15.75">
      <c r="A12" s="7">
        <v>0</v>
      </c>
      <c r="B12" s="15" t="s">
        <v>28</v>
      </c>
      <c r="C12" s="16" t="s">
        <v>29</v>
      </c>
      <c r="D12" s="17">
        <v>99000</v>
      </c>
      <c r="E12" s="17">
        <v>66780</v>
      </c>
      <c r="F12" s="17">
        <v>22255</v>
      </c>
      <c r="G12" s="17">
        <v>22254.26</v>
      </c>
      <c r="H12" s="17">
        <v>0</v>
      </c>
      <c r="I12" s="17">
        <v>22254.26</v>
      </c>
      <c r="J12" s="17">
        <v>0</v>
      </c>
      <c r="K12" s="17">
        <v>0</v>
      </c>
      <c r="L12" s="18">
        <f t="shared" si="0"/>
        <v>0.74000000000160071</v>
      </c>
      <c r="M12" s="18">
        <f t="shared" si="1"/>
        <v>44525.740000000005</v>
      </c>
      <c r="N12" s="18">
        <f t="shared" si="2"/>
        <v>99.996674904515842</v>
      </c>
      <c r="O12" s="18">
        <f t="shared" si="3"/>
        <v>44525.740000000005</v>
      </c>
      <c r="P12" s="18">
        <f t="shared" si="4"/>
        <v>0.74000000000160071</v>
      </c>
      <c r="Q12" s="18">
        <f t="shared" si="5"/>
        <v>99.996674904515842</v>
      </c>
      <c r="R12" s="19"/>
      <c r="S12" s="10"/>
    </row>
    <row r="13" spans="1:19" ht="15.75">
      <c r="A13" s="7">
        <v>0</v>
      </c>
      <c r="B13" s="15" t="s">
        <v>30</v>
      </c>
      <c r="C13" s="16" t="s">
        <v>31</v>
      </c>
      <c r="D13" s="17">
        <v>215000</v>
      </c>
      <c r="E13" s="17">
        <v>258220</v>
      </c>
      <c r="F13" s="17">
        <v>58970</v>
      </c>
      <c r="G13" s="17">
        <v>23192.81</v>
      </c>
      <c r="H13" s="17">
        <v>0</v>
      </c>
      <c r="I13" s="17">
        <v>23192.81</v>
      </c>
      <c r="J13" s="17">
        <v>0</v>
      </c>
      <c r="K13" s="17">
        <v>0</v>
      </c>
      <c r="L13" s="18">
        <f t="shared" si="0"/>
        <v>35777.19</v>
      </c>
      <c r="M13" s="18">
        <f t="shared" si="1"/>
        <v>235027.19</v>
      </c>
      <c r="N13" s="18">
        <f t="shared" si="2"/>
        <v>39.32984568424623</v>
      </c>
      <c r="O13" s="18">
        <f t="shared" si="3"/>
        <v>235027.19</v>
      </c>
      <c r="P13" s="18">
        <f t="shared" si="4"/>
        <v>35777.19</v>
      </c>
      <c r="Q13" s="18">
        <f t="shared" si="5"/>
        <v>39.32984568424623</v>
      </c>
      <c r="R13" s="19"/>
      <c r="S13" s="10"/>
    </row>
    <row r="14" spans="1:19" ht="105">
      <c r="A14" s="7">
        <v>1</v>
      </c>
      <c r="B14" s="15" t="s">
        <v>32</v>
      </c>
      <c r="C14" s="16" t="s">
        <v>33</v>
      </c>
      <c r="D14" s="17">
        <v>53000</v>
      </c>
      <c r="E14" s="17">
        <v>1342000</v>
      </c>
      <c r="F14" s="17">
        <v>1302000</v>
      </c>
      <c r="G14" s="17">
        <v>599062.6</v>
      </c>
      <c r="H14" s="17">
        <v>0</v>
      </c>
      <c r="I14" s="17">
        <v>599062.6</v>
      </c>
      <c r="J14" s="17">
        <v>0</v>
      </c>
      <c r="K14" s="17">
        <v>0</v>
      </c>
      <c r="L14" s="18">
        <f t="shared" si="0"/>
        <v>702937.4</v>
      </c>
      <c r="M14" s="18">
        <f t="shared" si="1"/>
        <v>742937.4</v>
      </c>
      <c r="N14" s="18">
        <f t="shared" si="2"/>
        <v>46.010952380952382</v>
      </c>
      <c r="O14" s="18">
        <f t="shared" si="3"/>
        <v>742937.4</v>
      </c>
      <c r="P14" s="18">
        <f t="shared" si="4"/>
        <v>702937.4</v>
      </c>
      <c r="Q14" s="18">
        <f t="shared" si="5"/>
        <v>46.010952380952382</v>
      </c>
      <c r="R14" s="19"/>
      <c r="S14" s="10"/>
    </row>
    <row r="15" spans="1:19" ht="30">
      <c r="A15" s="7">
        <v>1</v>
      </c>
      <c r="B15" s="15" t="s">
        <v>34</v>
      </c>
      <c r="C15" s="16" t="s">
        <v>35</v>
      </c>
      <c r="D15" s="17">
        <v>53000</v>
      </c>
      <c r="E15" s="17">
        <v>78000</v>
      </c>
      <c r="F15" s="17">
        <v>38000</v>
      </c>
      <c r="G15" s="17">
        <v>24568.400000000001</v>
      </c>
      <c r="H15" s="17">
        <v>0</v>
      </c>
      <c r="I15" s="17">
        <v>24568.400000000001</v>
      </c>
      <c r="J15" s="17">
        <v>0</v>
      </c>
      <c r="K15" s="17">
        <v>0</v>
      </c>
      <c r="L15" s="18">
        <f t="shared" si="0"/>
        <v>13431.599999999999</v>
      </c>
      <c r="M15" s="18">
        <f t="shared" si="1"/>
        <v>53431.6</v>
      </c>
      <c r="N15" s="18">
        <f t="shared" si="2"/>
        <v>64.653684210526322</v>
      </c>
      <c r="O15" s="18">
        <f t="shared" si="3"/>
        <v>53431.6</v>
      </c>
      <c r="P15" s="18">
        <f t="shared" si="4"/>
        <v>13431.599999999999</v>
      </c>
      <c r="Q15" s="18">
        <f t="shared" si="5"/>
        <v>64.653684210526322</v>
      </c>
      <c r="R15" s="19"/>
      <c r="S15" s="10"/>
    </row>
    <row r="16" spans="1:19" ht="15.75">
      <c r="A16" s="7">
        <v>0</v>
      </c>
      <c r="B16" s="15" t="s">
        <v>26</v>
      </c>
      <c r="C16" s="16" t="s">
        <v>27</v>
      </c>
      <c r="D16" s="17">
        <v>53000</v>
      </c>
      <c r="E16" s="17">
        <v>78000</v>
      </c>
      <c r="F16" s="17">
        <v>38000</v>
      </c>
      <c r="G16" s="17">
        <v>24568.400000000001</v>
      </c>
      <c r="H16" s="17">
        <v>0</v>
      </c>
      <c r="I16" s="17">
        <v>24568.400000000001</v>
      </c>
      <c r="J16" s="17">
        <v>0</v>
      </c>
      <c r="K16" s="17">
        <v>0</v>
      </c>
      <c r="L16" s="18">
        <f t="shared" si="0"/>
        <v>13431.599999999999</v>
      </c>
      <c r="M16" s="18">
        <f t="shared" si="1"/>
        <v>53431.6</v>
      </c>
      <c r="N16" s="18">
        <f t="shared" si="2"/>
        <v>64.653684210526322</v>
      </c>
      <c r="O16" s="18">
        <f t="shared" si="3"/>
        <v>53431.6</v>
      </c>
      <c r="P16" s="18">
        <f t="shared" si="4"/>
        <v>13431.599999999999</v>
      </c>
      <c r="Q16" s="18">
        <f t="shared" si="5"/>
        <v>64.653684210526322</v>
      </c>
      <c r="R16" s="19"/>
      <c r="S16" s="10"/>
    </row>
    <row r="17" spans="1:19" ht="15.75">
      <c r="A17" s="7">
        <v>1</v>
      </c>
      <c r="B17" s="15" t="s">
        <v>36</v>
      </c>
      <c r="C17" s="16" t="s">
        <v>37</v>
      </c>
      <c r="D17" s="17">
        <v>0</v>
      </c>
      <c r="E17" s="17">
        <v>1245000</v>
      </c>
      <c r="F17" s="17">
        <v>1245000</v>
      </c>
      <c r="G17" s="17">
        <v>555494.19999999995</v>
      </c>
      <c r="H17" s="17">
        <v>0</v>
      </c>
      <c r="I17" s="17">
        <v>555494.19999999995</v>
      </c>
      <c r="J17" s="17">
        <v>0</v>
      </c>
      <c r="K17" s="17">
        <v>0</v>
      </c>
      <c r="L17" s="18">
        <f t="shared" si="0"/>
        <v>689505.8</v>
      </c>
      <c r="M17" s="18">
        <f t="shared" si="1"/>
        <v>689505.8</v>
      </c>
      <c r="N17" s="18">
        <f t="shared" si="2"/>
        <v>44.618008032128508</v>
      </c>
      <c r="O17" s="18">
        <f t="shared" si="3"/>
        <v>689505.8</v>
      </c>
      <c r="P17" s="18">
        <f t="shared" si="4"/>
        <v>689505.8</v>
      </c>
      <c r="Q17" s="18">
        <f t="shared" si="5"/>
        <v>44.618008032128508</v>
      </c>
      <c r="R17" s="19"/>
      <c r="S17" s="10"/>
    </row>
    <row r="18" spans="1:19" ht="15.75">
      <c r="A18" s="7">
        <v>0</v>
      </c>
      <c r="B18" s="15" t="s">
        <v>26</v>
      </c>
      <c r="C18" s="16" t="s">
        <v>27</v>
      </c>
      <c r="D18" s="17">
        <v>0</v>
      </c>
      <c r="E18" s="17">
        <v>1245000</v>
      </c>
      <c r="F18" s="17">
        <v>1245000</v>
      </c>
      <c r="G18" s="17">
        <v>555494.19999999995</v>
      </c>
      <c r="H18" s="17">
        <v>0</v>
      </c>
      <c r="I18" s="17">
        <v>555494.19999999995</v>
      </c>
      <c r="J18" s="17">
        <v>0</v>
      </c>
      <c r="K18" s="17">
        <v>0</v>
      </c>
      <c r="L18" s="18">
        <f t="shared" si="0"/>
        <v>689505.8</v>
      </c>
      <c r="M18" s="18">
        <f t="shared" si="1"/>
        <v>689505.8</v>
      </c>
      <c r="N18" s="18">
        <f t="shared" si="2"/>
        <v>44.618008032128508</v>
      </c>
      <c r="O18" s="18">
        <f t="shared" si="3"/>
        <v>689505.8</v>
      </c>
      <c r="P18" s="18">
        <f t="shared" si="4"/>
        <v>689505.8</v>
      </c>
      <c r="Q18" s="18">
        <f t="shared" si="5"/>
        <v>44.618008032128508</v>
      </c>
      <c r="R18" s="19"/>
      <c r="S18" s="10"/>
    </row>
    <row r="19" spans="1:19" ht="45">
      <c r="A19" s="7">
        <v>1</v>
      </c>
      <c r="B19" s="15" t="s">
        <v>38</v>
      </c>
      <c r="C19" s="16" t="s">
        <v>39</v>
      </c>
      <c r="D19" s="17">
        <v>0</v>
      </c>
      <c r="E19" s="17">
        <v>19000</v>
      </c>
      <c r="F19" s="17">
        <v>19000</v>
      </c>
      <c r="G19" s="17">
        <v>19000</v>
      </c>
      <c r="H19" s="17">
        <v>0</v>
      </c>
      <c r="I19" s="17">
        <v>19000</v>
      </c>
      <c r="J19" s="17">
        <v>0</v>
      </c>
      <c r="K19" s="17">
        <v>0</v>
      </c>
      <c r="L19" s="18">
        <f t="shared" si="0"/>
        <v>0</v>
      </c>
      <c r="M19" s="18">
        <f t="shared" si="1"/>
        <v>0</v>
      </c>
      <c r="N19" s="18">
        <f t="shared" si="2"/>
        <v>100</v>
      </c>
      <c r="O19" s="18">
        <f t="shared" si="3"/>
        <v>0</v>
      </c>
      <c r="P19" s="18">
        <f t="shared" si="4"/>
        <v>0</v>
      </c>
      <c r="Q19" s="18">
        <f t="shared" si="5"/>
        <v>100</v>
      </c>
      <c r="R19" s="19"/>
      <c r="S19" s="10"/>
    </row>
    <row r="20" spans="1:19" ht="30">
      <c r="A20" s="7">
        <v>0</v>
      </c>
      <c r="B20" s="15" t="s">
        <v>40</v>
      </c>
      <c r="C20" s="16" t="s">
        <v>41</v>
      </c>
      <c r="D20" s="17">
        <v>0</v>
      </c>
      <c r="E20" s="17">
        <v>19000</v>
      </c>
      <c r="F20" s="17">
        <v>19000</v>
      </c>
      <c r="G20" s="17">
        <v>19000</v>
      </c>
      <c r="H20" s="17">
        <v>0</v>
      </c>
      <c r="I20" s="17">
        <v>19000</v>
      </c>
      <c r="J20" s="17">
        <v>0</v>
      </c>
      <c r="K20" s="17">
        <v>0</v>
      </c>
      <c r="L20" s="18">
        <f t="shared" si="0"/>
        <v>0</v>
      </c>
      <c r="M20" s="18">
        <f t="shared" si="1"/>
        <v>0</v>
      </c>
      <c r="N20" s="18">
        <f t="shared" si="2"/>
        <v>100</v>
      </c>
      <c r="O20" s="18">
        <f t="shared" si="3"/>
        <v>0</v>
      </c>
      <c r="P20" s="18">
        <f t="shared" si="4"/>
        <v>0</v>
      </c>
      <c r="Q20" s="18">
        <f t="shared" si="5"/>
        <v>100</v>
      </c>
      <c r="R20" s="19"/>
      <c r="S20" s="10"/>
    </row>
    <row r="21" spans="1:19" ht="30">
      <c r="A21" s="7">
        <v>1</v>
      </c>
      <c r="B21" s="15" t="s">
        <v>42</v>
      </c>
      <c r="C21" s="16" t="s">
        <v>43</v>
      </c>
      <c r="D21" s="17">
        <v>7000</v>
      </c>
      <c r="E21" s="17">
        <v>7000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8">
        <f t="shared" si="0"/>
        <v>0</v>
      </c>
      <c r="M21" s="18">
        <f t="shared" si="1"/>
        <v>7000</v>
      </c>
      <c r="N21" s="18">
        <f t="shared" si="2"/>
        <v>0</v>
      </c>
      <c r="O21" s="18">
        <f t="shared" si="3"/>
        <v>7000</v>
      </c>
      <c r="P21" s="18">
        <f t="shared" si="4"/>
        <v>0</v>
      </c>
      <c r="Q21" s="18">
        <f t="shared" si="5"/>
        <v>0</v>
      </c>
      <c r="R21" s="19"/>
      <c r="S21" s="10"/>
    </row>
    <row r="22" spans="1:19" ht="15.75">
      <c r="A22" s="7">
        <v>1</v>
      </c>
      <c r="B22" s="15" t="s">
        <v>44</v>
      </c>
      <c r="C22" s="16" t="s">
        <v>45</v>
      </c>
      <c r="D22" s="17">
        <v>7000</v>
      </c>
      <c r="E22" s="17">
        <v>7000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8">
        <f t="shared" si="0"/>
        <v>0</v>
      </c>
      <c r="M22" s="18">
        <f t="shared" si="1"/>
        <v>7000</v>
      </c>
      <c r="N22" s="18">
        <f t="shared" si="2"/>
        <v>0</v>
      </c>
      <c r="O22" s="18">
        <f t="shared" si="3"/>
        <v>7000</v>
      </c>
      <c r="P22" s="18">
        <f t="shared" si="4"/>
        <v>0</v>
      </c>
      <c r="Q22" s="18">
        <f t="shared" si="5"/>
        <v>0</v>
      </c>
      <c r="R22" s="19"/>
      <c r="S22" s="10"/>
    </row>
    <row r="23" spans="1:19" ht="15.75">
      <c r="A23" s="7">
        <v>0</v>
      </c>
      <c r="B23" s="15" t="s">
        <v>46</v>
      </c>
      <c r="C23" s="16" t="s">
        <v>47</v>
      </c>
      <c r="D23" s="17">
        <v>7000</v>
      </c>
      <c r="E23" s="17">
        <v>7000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8">
        <f t="shared" si="0"/>
        <v>0</v>
      </c>
      <c r="M23" s="18">
        <f t="shared" si="1"/>
        <v>7000</v>
      </c>
      <c r="N23" s="18">
        <f t="shared" si="2"/>
        <v>0</v>
      </c>
      <c r="O23" s="18">
        <f t="shared" si="3"/>
        <v>7000</v>
      </c>
      <c r="P23" s="18">
        <f t="shared" si="4"/>
        <v>0</v>
      </c>
      <c r="Q23" s="18">
        <f t="shared" si="5"/>
        <v>0</v>
      </c>
      <c r="R23" s="19"/>
      <c r="S23" s="10"/>
    </row>
    <row r="24" spans="1:19" ht="20.25" customHeight="1">
      <c r="A24" s="7">
        <v>1</v>
      </c>
      <c r="B24" s="15" t="s">
        <v>48</v>
      </c>
      <c r="C24" s="16" t="s">
        <v>49</v>
      </c>
      <c r="D24" s="17">
        <v>1834400</v>
      </c>
      <c r="E24" s="17">
        <v>3123400</v>
      </c>
      <c r="F24" s="17">
        <v>1745625</v>
      </c>
      <c r="G24" s="17">
        <v>1006909.67</v>
      </c>
      <c r="H24" s="17">
        <v>0</v>
      </c>
      <c r="I24" s="17">
        <v>1006909.67</v>
      </c>
      <c r="J24" s="17">
        <v>0</v>
      </c>
      <c r="K24" s="17">
        <v>0</v>
      </c>
      <c r="L24" s="18">
        <f t="shared" si="0"/>
        <v>738715.33</v>
      </c>
      <c r="M24" s="18">
        <f t="shared" si="1"/>
        <v>2116490.33</v>
      </c>
      <c r="N24" s="18">
        <f t="shared" si="2"/>
        <v>57.681900179018974</v>
      </c>
      <c r="O24" s="18">
        <f t="shared" si="3"/>
        <v>2116490.33</v>
      </c>
      <c r="P24" s="18">
        <f t="shared" si="4"/>
        <v>738715.33</v>
      </c>
      <c r="Q24" s="18">
        <f t="shared" si="5"/>
        <v>57.681900179018974</v>
      </c>
      <c r="R24" s="19"/>
      <c r="S24" s="10"/>
    </row>
    <row r="25" spans="1:19" ht="15"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5">
      <c r="B26" s="20"/>
      <c r="C26" s="21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0"/>
      <c r="S26" s="10"/>
    </row>
    <row r="27" spans="1:19" ht="15"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5"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34" hidden="1"/>
  </sheetData>
  <mergeCells count="2">
    <mergeCell ref="B2:Q2"/>
    <mergeCell ref="B3:Q3"/>
  </mergeCells>
  <phoneticPr fontId="8" type="noConversion"/>
  <conditionalFormatting sqref="B26:B35 B7:B24">
    <cfRule type="expression" dxfId="47" priority="1" stopIfTrue="1">
      <formula>A7=1</formula>
    </cfRule>
    <cfRule type="expression" dxfId="46" priority="2" stopIfTrue="1">
      <formula>A7=2</formula>
    </cfRule>
    <cfRule type="expression" dxfId="45" priority="3" stopIfTrue="1">
      <formula>A7=3</formula>
    </cfRule>
  </conditionalFormatting>
  <conditionalFormatting sqref="C26:C35 C7:C24">
    <cfRule type="expression" dxfId="44" priority="4" stopIfTrue="1">
      <formula>A7=1</formula>
    </cfRule>
    <cfRule type="expression" dxfId="43" priority="5" stopIfTrue="1">
      <formula>A7=2</formula>
    </cfRule>
    <cfRule type="expression" dxfId="42" priority="6" stopIfTrue="1">
      <formula>A7=3</formula>
    </cfRule>
  </conditionalFormatting>
  <conditionalFormatting sqref="D26:D35 D7:D24">
    <cfRule type="expression" dxfId="41" priority="7" stopIfTrue="1">
      <formula>A7=1</formula>
    </cfRule>
    <cfRule type="expression" dxfId="40" priority="8" stopIfTrue="1">
      <formula>A7=2</formula>
    </cfRule>
    <cfRule type="expression" dxfId="39" priority="9" stopIfTrue="1">
      <formula>A7=3</formula>
    </cfRule>
  </conditionalFormatting>
  <conditionalFormatting sqref="E26:E35 E7:E24">
    <cfRule type="expression" dxfId="38" priority="10" stopIfTrue="1">
      <formula>A7=1</formula>
    </cfRule>
    <cfRule type="expression" dxfId="37" priority="11" stopIfTrue="1">
      <formula>A7=2</formula>
    </cfRule>
    <cfRule type="expression" dxfId="36" priority="12" stopIfTrue="1">
      <formula>A7=3</formula>
    </cfRule>
  </conditionalFormatting>
  <conditionalFormatting sqref="F26:F35 F7:F24">
    <cfRule type="expression" dxfId="35" priority="13" stopIfTrue="1">
      <formula>A7=1</formula>
    </cfRule>
    <cfRule type="expression" dxfId="34" priority="14" stopIfTrue="1">
      <formula>A7=2</formula>
    </cfRule>
    <cfRule type="expression" dxfId="33" priority="15" stopIfTrue="1">
      <formula>A7=3</formula>
    </cfRule>
  </conditionalFormatting>
  <conditionalFormatting sqref="G26:G35 G7:G24">
    <cfRule type="expression" dxfId="32" priority="16" stopIfTrue="1">
      <formula>A7=1</formula>
    </cfRule>
    <cfRule type="expression" dxfId="31" priority="17" stopIfTrue="1">
      <formula>A7=2</formula>
    </cfRule>
    <cfRule type="expression" dxfId="30" priority="18" stopIfTrue="1">
      <formula>A7=3</formula>
    </cfRule>
  </conditionalFormatting>
  <conditionalFormatting sqref="H26:H35 H7:H24">
    <cfRule type="expression" dxfId="29" priority="19" stopIfTrue="1">
      <formula>A7=1</formula>
    </cfRule>
    <cfRule type="expression" dxfId="28" priority="20" stopIfTrue="1">
      <formula>A7=2</formula>
    </cfRule>
    <cfRule type="expression" dxfId="27" priority="21" stopIfTrue="1">
      <formula>A7=3</formula>
    </cfRule>
  </conditionalFormatting>
  <conditionalFormatting sqref="I26:I35 I7:I24">
    <cfRule type="expression" dxfId="26" priority="22" stopIfTrue="1">
      <formula>A7=1</formula>
    </cfRule>
    <cfRule type="expression" dxfId="25" priority="23" stopIfTrue="1">
      <formula>A7=2</formula>
    </cfRule>
    <cfRule type="expression" dxfId="24" priority="24" stopIfTrue="1">
      <formula>A7=3</formula>
    </cfRule>
  </conditionalFormatting>
  <conditionalFormatting sqref="J26:J35 J7:J24">
    <cfRule type="expression" dxfId="23" priority="25" stopIfTrue="1">
      <formula>A7=1</formula>
    </cfRule>
    <cfRule type="expression" dxfId="22" priority="26" stopIfTrue="1">
      <formula>A7=2</formula>
    </cfRule>
    <cfRule type="expression" dxfId="21" priority="27" stopIfTrue="1">
      <formula>A7=3</formula>
    </cfRule>
  </conditionalFormatting>
  <conditionalFormatting sqref="K26:K35 K7:K24">
    <cfRule type="expression" dxfId="20" priority="28" stopIfTrue="1">
      <formula>A7=1</formula>
    </cfRule>
    <cfRule type="expression" dxfId="19" priority="29" stopIfTrue="1">
      <formula>A7=2</formula>
    </cfRule>
    <cfRule type="expression" dxfId="18" priority="30" stopIfTrue="1">
      <formula>A7=3</formula>
    </cfRule>
  </conditionalFormatting>
  <conditionalFormatting sqref="L26:L35 L7:L24">
    <cfRule type="expression" dxfId="17" priority="31" stopIfTrue="1">
      <formula>A7=1</formula>
    </cfRule>
    <cfRule type="expression" dxfId="16" priority="32" stopIfTrue="1">
      <formula>A7=2</formula>
    </cfRule>
    <cfRule type="expression" dxfId="15" priority="33" stopIfTrue="1">
      <formula>A7=3</formula>
    </cfRule>
  </conditionalFormatting>
  <conditionalFormatting sqref="M26:M35 M7:M24">
    <cfRule type="expression" dxfId="14" priority="34" stopIfTrue="1">
      <formula>A7=1</formula>
    </cfRule>
    <cfRule type="expression" dxfId="13" priority="35" stopIfTrue="1">
      <formula>A7=2</formula>
    </cfRule>
    <cfRule type="expression" dxfId="12" priority="36" stopIfTrue="1">
      <formula>A7=3</formula>
    </cfRule>
  </conditionalFormatting>
  <conditionalFormatting sqref="N26:N35 N7:N24">
    <cfRule type="expression" dxfId="11" priority="37" stopIfTrue="1">
      <formula>A7=1</formula>
    </cfRule>
    <cfRule type="expression" dxfId="10" priority="38" stopIfTrue="1">
      <formula>A7=2</formula>
    </cfRule>
    <cfRule type="expression" dxfId="9" priority="39" stopIfTrue="1">
      <formula>A7=3</formula>
    </cfRule>
  </conditionalFormatting>
  <conditionalFormatting sqref="O26:O35 O7:O24">
    <cfRule type="expression" dxfId="8" priority="40" stopIfTrue="1">
      <formula>A7=1</formula>
    </cfRule>
    <cfRule type="expression" dxfId="7" priority="41" stopIfTrue="1">
      <formula>A7=2</formula>
    </cfRule>
    <cfRule type="expression" dxfId="6" priority="42" stopIfTrue="1">
      <formula>A7=3</formula>
    </cfRule>
  </conditionalFormatting>
  <conditionalFormatting sqref="P26:P35 P7:P24">
    <cfRule type="expression" dxfId="5" priority="43" stopIfTrue="1">
      <formula>A7=1</formula>
    </cfRule>
    <cfRule type="expression" dxfId="4" priority="44" stopIfTrue="1">
      <formula>A7=2</formula>
    </cfRule>
    <cfRule type="expression" dxfId="3" priority="45" stopIfTrue="1">
      <formula>A7=3</formula>
    </cfRule>
  </conditionalFormatting>
  <conditionalFormatting sqref="Q26:Q35 Q7:Q24">
    <cfRule type="expression" dxfId="2" priority="46" stopIfTrue="1">
      <formula>A7=1</formula>
    </cfRule>
    <cfRule type="expression" dxfId="1" priority="47" stopIfTrue="1">
      <formula>A7=2</formula>
    </cfRule>
    <cfRule type="expression" dxfId="0" priority="48" stopIfTrue="1">
      <formula>A7=3</formula>
    </cfRule>
  </conditionalFormatting>
  <pageMargins left="0.32" right="0.33" top="0.39370078740157499" bottom="0.39370078740157499" header="0" footer="0"/>
  <pageSetup paperSize="9" scale="8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analiz_vd0</vt:lpstr>
      <vt:lpstr>Лист1</vt:lpstr>
      <vt:lpstr>analiz_vd0!Заголовки_для_печати</vt:lpstr>
      <vt:lpstr>analiz_vd0!Область_печати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RADA</cp:lastModifiedBy>
  <cp:lastPrinted>2026-06-23T13:59:24Z</cp:lastPrinted>
  <dcterms:created xsi:type="dcterms:W3CDTF">2026-04-29T08:40:56Z</dcterms:created>
  <dcterms:modified xsi:type="dcterms:W3CDTF">2026-07-02T12:36:36Z</dcterms:modified>
</cp:coreProperties>
</file>